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1715" windowHeight="5445" activeTab="1"/>
  </bookViews>
  <sheets>
    <sheet name="Hoja1" sheetId="1" r:id="rId1"/>
    <sheet name="Hoja2" sheetId="2" r:id="rId2"/>
    <sheet name="Hoja3" sheetId="3" r:id="rId3"/>
  </sheets>
  <calcPr calcId="144525"/>
</workbook>
</file>

<file path=xl/calcChain.xml><?xml version="1.0" encoding="utf-8"?>
<calcChain xmlns="http://schemas.openxmlformats.org/spreadsheetml/2006/main">
  <c r="B3" i="2" l="1"/>
  <c r="B4" i="2"/>
  <c r="C4" i="2" s="1"/>
  <c r="B5" i="2"/>
  <c r="B6" i="2"/>
  <c r="C6" i="2" s="1"/>
  <c r="B7" i="2"/>
  <c r="B8" i="2"/>
  <c r="C8" i="2" s="1"/>
  <c r="B9" i="2"/>
  <c r="B10" i="2"/>
  <c r="C10" i="2" s="1"/>
  <c r="B11" i="2"/>
  <c r="B12" i="2"/>
  <c r="C12" i="2" s="1"/>
  <c r="B13" i="2"/>
  <c r="B14" i="2"/>
  <c r="C14" i="2" s="1"/>
  <c r="B15" i="2"/>
  <c r="B2" i="2"/>
  <c r="D2" i="2" s="1"/>
  <c r="C2" i="2"/>
  <c r="G6" i="1"/>
  <c r="G5" i="1"/>
  <c r="G4" i="1"/>
  <c r="G3" i="1"/>
  <c r="G2" i="1"/>
  <c r="D15" i="2" l="1"/>
  <c r="D11" i="2"/>
  <c r="D7" i="2"/>
  <c r="C15" i="2"/>
  <c r="C13" i="2"/>
  <c r="D13" i="2" s="1"/>
  <c r="C11" i="2"/>
  <c r="C9" i="2"/>
  <c r="D9" i="2" s="1"/>
  <c r="C7" i="2"/>
  <c r="C5" i="2"/>
  <c r="D5" i="2" s="1"/>
  <c r="C3" i="2"/>
  <c r="D3" i="2" s="1"/>
  <c r="D14" i="2"/>
  <c r="D12" i="2"/>
  <c r="D10" i="2"/>
  <c r="D8" i="2"/>
  <c r="D6" i="2"/>
  <c r="D4" i="2"/>
</calcChain>
</file>

<file path=xl/sharedStrings.xml><?xml version="1.0" encoding="utf-8"?>
<sst xmlns="http://schemas.openxmlformats.org/spreadsheetml/2006/main" count="58" uniqueCount="40">
  <si>
    <t>Código</t>
  </si>
  <si>
    <t>Nombre</t>
  </si>
  <si>
    <t xml:space="preserve">Edad </t>
  </si>
  <si>
    <t>Sueldo</t>
  </si>
  <si>
    <t>Buscar</t>
  </si>
  <si>
    <t>Resultado</t>
  </si>
  <si>
    <t>Cod001</t>
  </si>
  <si>
    <t>Angulo</t>
  </si>
  <si>
    <t>Herculano</t>
  </si>
  <si>
    <t>Benito</t>
  </si>
  <si>
    <t>Roberto</t>
  </si>
  <si>
    <t>Arturo</t>
  </si>
  <si>
    <t>Oscar</t>
  </si>
  <si>
    <t>Milaneso</t>
  </si>
  <si>
    <t>Herculana</t>
  </si>
  <si>
    <t>Ariel</t>
  </si>
  <si>
    <t>Ricardo</t>
  </si>
  <si>
    <t>Pablo</t>
  </si>
  <si>
    <t>Espandifinito</t>
  </si>
  <si>
    <t>Tachalla</t>
  </si>
  <si>
    <t>Porfirio</t>
  </si>
  <si>
    <t>Emilio</t>
  </si>
  <si>
    <t>Cod002</t>
  </si>
  <si>
    <t>Cod003</t>
  </si>
  <si>
    <t>Cod004</t>
  </si>
  <si>
    <t>Cod005</t>
  </si>
  <si>
    <t>Cod006</t>
  </si>
  <si>
    <t>Cod007</t>
  </si>
  <si>
    <t>Cod008</t>
  </si>
  <si>
    <t>Cod009</t>
  </si>
  <si>
    <t>Cod010</t>
  </si>
  <si>
    <t>Cod011</t>
  </si>
  <si>
    <t>Cod012</t>
  </si>
  <si>
    <t>Cod013</t>
  </si>
  <si>
    <t>Cod014</t>
  </si>
  <si>
    <t>Cod015</t>
  </si>
  <si>
    <t>NOMBRE</t>
  </si>
  <si>
    <t>SUELDO</t>
  </si>
  <si>
    <t>IMPUESTO</t>
  </si>
  <si>
    <t>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</si>
</sst>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$&quot;#,##0.00;[Red]\-&quot;$&quot;#,##0.00"/>
    <numFmt numFmtId="44" formatCode="_-&quot;$&quot;* #,##0.00_-;\-&quot;$&quot;* #,##0.00_-;_-&quot;$&quot;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0" fillId="3" borderId="1" xfId="0" applyFill="1" applyBorder="1"/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8" fontId="0" fillId="2" borderId="1" xfId="0" applyNumberFormat="1" applyFill="1" applyBorder="1"/>
    <xf numFmtId="0" fontId="0" fillId="4" borderId="1" xfId="0" applyFill="1" applyBorder="1"/>
    <xf numFmtId="0" fontId="0" fillId="5" borderId="1" xfId="0" applyFill="1" applyBorder="1"/>
    <xf numFmtId="44" fontId="0" fillId="5" borderId="1" xfId="1" applyFont="1" applyFill="1" applyBorder="1"/>
    <xf numFmtId="0" fontId="2" fillId="6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B3" sqref="B3:B16"/>
    </sheetView>
  </sheetViews>
  <sheetFormatPr baseColWidth="10" defaultRowHeight="15" x14ac:dyDescent="0.25"/>
  <cols>
    <col min="2" max="2" width="15.42578125" customWidth="1"/>
    <col min="5" max="5" width="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F1" s="1" t="s">
        <v>4</v>
      </c>
      <c r="G1" s="1" t="s">
        <v>5</v>
      </c>
    </row>
    <row r="2" spans="1:7" x14ac:dyDescent="0.25">
      <c r="A2" s="2" t="s">
        <v>6</v>
      </c>
      <c r="B2" s="2" t="s">
        <v>7</v>
      </c>
      <c r="C2" s="3">
        <v>36</v>
      </c>
      <c r="D2" s="4">
        <v>156</v>
      </c>
      <c r="F2" s="2" t="s">
        <v>30</v>
      </c>
      <c r="G2" s="2" t="str">
        <f ca="1">LOOKUP(F2,A2:A16,B1:B16)</f>
        <v>Ariel</v>
      </c>
    </row>
    <row r="3" spans="1:7" x14ac:dyDescent="0.25">
      <c r="A3" s="2" t="s">
        <v>22</v>
      </c>
      <c r="B3" s="2" t="s">
        <v>8</v>
      </c>
      <c r="C3" s="3">
        <v>48</v>
      </c>
      <c r="D3" s="4">
        <v>146</v>
      </c>
      <c r="F3" s="2" t="s">
        <v>13</v>
      </c>
      <c r="G3" s="2">
        <f>LOOKUP(F3,B2:B16,C2:C16)</f>
        <v>16</v>
      </c>
    </row>
    <row r="4" spans="1:7" x14ac:dyDescent="0.25">
      <c r="A4" s="2" t="s">
        <v>23</v>
      </c>
      <c r="B4" s="2" t="s">
        <v>9</v>
      </c>
      <c r="C4" s="3">
        <v>12</v>
      </c>
      <c r="D4" s="4">
        <v>350</v>
      </c>
      <c r="F4" s="2" t="s">
        <v>12</v>
      </c>
      <c r="G4" s="2">
        <f>LOOKUP(F4,B2:B16,D2:D16)</f>
        <v>986</v>
      </c>
    </row>
    <row r="5" spans="1:7" x14ac:dyDescent="0.25">
      <c r="A5" s="2" t="s">
        <v>24</v>
      </c>
      <c r="B5" s="2" t="s">
        <v>10</v>
      </c>
      <c r="C5" s="3">
        <v>16</v>
      </c>
      <c r="D5" s="4">
        <v>460</v>
      </c>
      <c r="F5" s="2" t="s">
        <v>21</v>
      </c>
      <c r="G5" s="2" t="str">
        <f>LOOKUP(B2:B16,A2:A16)</f>
        <v>Cod015</v>
      </c>
    </row>
    <row r="6" spans="1:7" x14ac:dyDescent="0.25">
      <c r="A6" s="2" t="s">
        <v>25</v>
      </c>
      <c r="B6" s="2" t="s">
        <v>11</v>
      </c>
      <c r="C6" s="3">
        <v>17</v>
      </c>
      <c r="D6" s="4">
        <v>890</v>
      </c>
      <c r="F6" s="5">
        <v>156</v>
      </c>
      <c r="G6" s="2" t="str">
        <f>LOOKUP(F6,D2:D16,B2:B16)</f>
        <v>Herculano</v>
      </c>
    </row>
    <row r="7" spans="1:7" x14ac:dyDescent="0.25">
      <c r="A7" s="2" t="s">
        <v>26</v>
      </c>
      <c r="B7" s="2" t="s">
        <v>12</v>
      </c>
      <c r="C7" s="3">
        <v>23</v>
      </c>
      <c r="D7" s="4">
        <v>731</v>
      </c>
    </row>
    <row r="8" spans="1:7" x14ac:dyDescent="0.25">
      <c r="A8" s="2" t="s">
        <v>27</v>
      </c>
      <c r="B8" s="2" t="s">
        <v>13</v>
      </c>
      <c r="C8" s="3">
        <v>25</v>
      </c>
      <c r="D8" s="4">
        <v>361</v>
      </c>
    </row>
    <row r="9" spans="1:7" x14ac:dyDescent="0.25">
      <c r="A9" s="2" t="s">
        <v>28</v>
      </c>
      <c r="B9" s="2" t="s">
        <v>14</v>
      </c>
      <c r="C9" s="3">
        <v>24</v>
      </c>
      <c r="D9" s="4">
        <v>321</v>
      </c>
    </row>
    <row r="10" spans="1:7" x14ac:dyDescent="0.25">
      <c r="A10" s="2" t="s">
        <v>29</v>
      </c>
      <c r="B10" s="2" t="s">
        <v>15</v>
      </c>
      <c r="C10" s="3">
        <v>64</v>
      </c>
      <c r="D10" s="4">
        <v>285</v>
      </c>
    </row>
    <row r="11" spans="1:7" x14ac:dyDescent="0.25">
      <c r="A11" s="2" t="s">
        <v>30</v>
      </c>
      <c r="B11" s="2" t="s">
        <v>16</v>
      </c>
      <c r="C11" s="3">
        <v>35</v>
      </c>
      <c r="D11" s="4">
        <v>375</v>
      </c>
    </row>
    <row r="12" spans="1:7" x14ac:dyDescent="0.25">
      <c r="A12" s="2" t="s">
        <v>31</v>
      </c>
      <c r="B12" s="2" t="s">
        <v>17</v>
      </c>
      <c r="C12" s="3">
        <v>38</v>
      </c>
      <c r="D12" s="4">
        <v>365</v>
      </c>
    </row>
    <row r="13" spans="1:7" x14ac:dyDescent="0.25">
      <c r="A13" s="2" t="s">
        <v>32</v>
      </c>
      <c r="B13" s="2" t="s">
        <v>18</v>
      </c>
      <c r="C13" s="3">
        <v>16</v>
      </c>
      <c r="D13" s="4">
        <v>986</v>
      </c>
    </row>
    <row r="14" spans="1:7" x14ac:dyDescent="0.25">
      <c r="A14" s="2" t="s">
        <v>33</v>
      </c>
      <c r="B14" s="2" t="s">
        <v>19</v>
      </c>
      <c r="C14" s="3">
        <v>32</v>
      </c>
      <c r="D14" s="4">
        <v>134</v>
      </c>
    </row>
    <row r="15" spans="1:7" x14ac:dyDescent="0.25">
      <c r="A15" s="2" t="s">
        <v>34</v>
      </c>
      <c r="B15" s="2" t="s">
        <v>20</v>
      </c>
      <c r="C15" s="3">
        <v>24</v>
      </c>
      <c r="D15" s="4">
        <v>387</v>
      </c>
    </row>
    <row r="16" spans="1:7" x14ac:dyDescent="0.25">
      <c r="A16" s="2" t="s">
        <v>35</v>
      </c>
      <c r="B16" s="2" t="s">
        <v>21</v>
      </c>
      <c r="C16" s="3">
        <v>29</v>
      </c>
      <c r="D16" s="4">
        <v>258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topLeftCell="A4" workbookViewId="0">
      <selection activeCell="F15" sqref="F15"/>
    </sheetView>
  </sheetViews>
  <sheetFormatPr baseColWidth="10" defaultRowHeight="15" x14ac:dyDescent="0.25"/>
  <sheetData>
    <row r="1" spans="1:4" x14ac:dyDescent="0.25">
      <c r="A1" s="6" t="s">
        <v>36</v>
      </c>
      <c r="B1" s="6" t="s">
        <v>37</v>
      </c>
      <c r="C1" s="6" t="s">
        <v>38</v>
      </c>
      <c r="D1" s="6" t="s">
        <v>39</v>
      </c>
    </row>
    <row r="2" spans="1:4" x14ac:dyDescent="0.25">
      <c r="A2" s="7" t="s">
        <v>7</v>
      </c>
      <c r="B2" s="8">
        <f>LOOKUP(A2,Hoja1!$B$2:$B$16,Hoja1!$D$2:$D$16)</f>
        <v>156</v>
      </c>
      <c r="C2" s="8">
        <f>B2*0.16</f>
        <v>24.96</v>
      </c>
      <c r="D2" s="8">
        <f>SUM(B2:C2)</f>
        <v>180.96</v>
      </c>
    </row>
    <row r="3" spans="1:4" x14ac:dyDescent="0.25">
      <c r="A3" s="2" t="s">
        <v>8</v>
      </c>
      <c r="B3" s="8">
        <f>LOOKUP(A3,Hoja1!$B$2:$B$16,Hoja1!$D$2:$D$16)</f>
        <v>986</v>
      </c>
      <c r="C3" s="8">
        <f t="shared" ref="C3:C15" si="0">B3*0.16</f>
        <v>157.76</v>
      </c>
      <c r="D3" s="8">
        <f t="shared" ref="D3:D15" si="1">SUM(B3:C3)</f>
        <v>1143.76</v>
      </c>
    </row>
    <row r="4" spans="1:4" x14ac:dyDescent="0.25">
      <c r="A4" s="2" t="s">
        <v>9</v>
      </c>
      <c r="B4" s="8">
        <f>LOOKUP(A4,Hoja1!$B$2:$B$16,Hoja1!$D$2:$D$16)</f>
        <v>156</v>
      </c>
      <c r="C4" s="8">
        <f t="shared" si="0"/>
        <v>24.96</v>
      </c>
      <c r="D4" s="8">
        <f t="shared" si="1"/>
        <v>180.96</v>
      </c>
    </row>
    <row r="5" spans="1:4" x14ac:dyDescent="0.25">
      <c r="A5" s="2" t="s">
        <v>10</v>
      </c>
      <c r="B5" s="8">
        <f>LOOKUP(A5,Hoja1!$B$2:$B$16,Hoja1!$D$2:$D$16)</f>
        <v>258</v>
      </c>
      <c r="C5" s="8">
        <f t="shared" si="0"/>
        <v>41.28</v>
      </c>
      <c r="D5" s="8">
        <f t="shared" si="1"/>
        <v>299.27999999999997</v>
      </c>
    </row>
    <row r="6" spans="1:4" x14ac:dyDescent="0.25">
      <c r="A6" s="2" t="s">
        <v>11</v>
      </c>
      <c r="B6" s="8">
        <f>LOOKUP(A6,Hoja1!$B$2:$B$16,Hoja1!$D$2:$D$16)</f>
        <v>156</v>
      </c>
      <c r="C6" s="8">
        <f t="shared" si="0"/>
        <v>24.96</v>
      </c>
      <c r="D6" s="8">
        <f t="shared" si="1"/>
        <v>180.96</v>
      </c>
    </row>
    <row r="7" spans="1:4" x14ac:dyDescent="0.25">
      <c r="A7" s="2" t="s">
        <v>12</v>
      </c>
      <c r="B7" s="8">
        <f>LOOKUP(A7,Hoja1!$B$2:$B$16,Hoja1!$D$2:$D$16)</f>
        <v>986</v>
      </c>
      <c r="C7" s="8">
        <f t="shared" si="0"/>
        <v>157.76</v>
      </c>
      <c r="D7" s="8">
        <f t="shared" si="1"/>
        <v>1143.76</v>
      </c>
    </row>
    <row r="8" spans="1:4" x14ac:dyDescent="0.25">
      <c r="A8" s="2" t="s">
        <v>13</v>
      </c>
      <c r="B8" s="8">
        <f>LOOKUP(A8,Hoja1!$B$2:$B$16,Hoja1!$D$2:$D$16)</f>
        <v>986</v>
      </c>
      <c r="C8" s="8">
        <f t="shared" si="0"/>
        <v>157.76</v>
      </c>
      <c r="D8" s="8">
        <f t="shared" si="1"/>
        <v>1143.76</v>
      </c>
    </row>
    <row r="9" spans="1:4" x14ac:dyDescent="0.25">
      <c r="A9" s="2" t="s">
        <v>14</v>
      </c>
      <c r="B9" s="8">
        <f>LOOKUP(A9,Hoja1!$B$2:$B$16,Hoja1!$D$2:$D$16)</f>
        <v>321</v>
      </c>
      <c r="C9" s="8">
        <f t="shared" si="0"/>
        <v>51.36</v>
      </c>
      <c r="D9" s="8">
        <f t="shared" si="1"/>
        <v>372.36</v>
      </c>
    </row>
    <row r="10" spans="1:4" x14ac:dyDescent="0.25">
      <c r="A10" s="2" t="s">
        <v>15</v>
      </c>
      <c r="B10" s="8">
        <f>LOOKUP(A10,Hoja1!$B$2:$B$16,Hoja1!$D$2:$D$16)</f>
        <v>156</v>
      </c>
      <c r="C10" s="8">
        <f t="shared" si="0"/>
        <v>24.96</v>
      </c>
      <c r="D10" s="8">
        <f t="shared" si="1"/>
        <v>180.96</v>
      </c>
    </row>
    <row r="11" spans="1:4" x14ac:dyDescent="0.25">
      <c r="A11" s="2" t="s">
        <v>16</v>
      </c>
      <c r="B11" s="8">
        <f>LOOKUP(A11,Hoja1!$B$2:$B$16,Hoja1!$D$2:$D$16)</f>
        <v>258</v>
      </c>
      <c r="C11" s="8">
        <f t="shared" si="0"/>
        <v>41.28</v>
      </c>
      <c r="D11" s="8">
        <f t="shared" si="1"/>
        <v>299.27999999999997</v>
      </c>
    </row>
    <row r="12" spans="1:4" x14ac:dyDescent="0.25">
      <c r="A12" s="2" t="s">
        <v>17</v>
      </c>
      <c r="B12" s="8">
        <f>LOOKUP(A12,Hoja1!$B$2:$B$16,Hoja1!$D$2:$D$16)</f>
        <v>986</v>
      </c>
      <c r="C12" s="8">
        <f t="shared" si="0"/>
        <v>157.76</v>
      </c>
      <c r="D12" s="8">
        <f t="shared" si="1"/>
        <v>1143.76</v>
      </c>
    </row>
    <row r="13" spans="1:4" x14ac:dyDescent="0.25">
      <c r="A13" s="2" t="s">
        <v>18</v>
      </c>
      <c r="B13" s="8">
        <f>LOOKUP(A13,Hoja1!$B$2:$B$16,Hoja1!$D$2:$D$16)</f>
        <v>156</v>
      </c>
      <c r="C13" s="8">
        <f t="shared" si="0"/>
        <v>24.96</v>
      </c>
      <c r="D13" s="8">
        <f t="shared" si="1"/>
        <v>180.96</v>
      </c>
    </row>
    <row r="14" spans="1:4" x14ac:dyDescent="0.25">
      <c r="A14" s="2" t="s">
        <v>19</v>
      </c>
      <c r="B14" s="8">
        <f>LOOKUP(A14,Hoja1!$B$2:$B$16,Hoja1!$D$2:$D$16)</f>
        <v>258</v>
      </c>
      <c r="C14" s="8">
        <f t="shared" si="0"/>
        <v>41.28</v>
      </c>
      <c r="D14" s="8">
        <f t="shared" si="1"/>
        <v>299.27999999999997</v>
      </c>
    </row>
    <row r="15" spans="1:4" x14ac:dyDescent="0.25">
      <c r="A15" s="2" t="s">
        <v>20</v>
      </c>
      <c r="B15" s="8">
        <f>LOOKUP(A15,Hoja1!$B$2:$B$16,Hoja1!$D$2:$D$16)</f>
        <v>387</v>
      </c>
      <c r="C15" s="8">
        <f t="shared" si="0"/>
        <v>61.92</v>
      </c>
      <c r="D15" s="8">
        <f t="shared" si="1"/>
        <v>448.92</v>
      </c>
    </row>
    <row r="16" spans="1:4" x14ac:dyDescent="0.25">
      <c r="A16" s="9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COMPUTO</cp:lastModifiedBy>
  <dcterms:created xsi:type="dcterms:W3CDTF">2023-03-29T17:45:07Z</dcterms:created>
  <dcterms:modified xsi:type="dcterms:W3CDTF">2023-03-21T02:17:02Z</dcterms:modified>
</cp:coreProperties>
</file>